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'1'!$A$1:$H$22</definedName>
  </definedNames>
  <calcPr calcId="145621" refMode="R1C1"/>
</workbook>
</file>

<file path=xl/calcChain.xml><?xml version="1.0" encoding="utf-8"?>
<calcChain xmlns="http://schemas.openxmlformats.org/spreadsheetml/2006/main">
  <c r="F13" i="1" l="1"/>
  <c r="L12" i="1" l="1"/>
  <c r="M12" i="1" s="1"/>
  <c r="L11" i="1" l="1"/>
  <c r="M11" i="1" s="1"/>
  <c r="L10" i="1" l="1"/>
  <c r="M10" i="1" s="1"/>
  <c r="M14" i="1" s="1"/>
</calcChain>
</file>

<file path=xl/sharedStrings.xml><?xml version="1.0" encoding="utf-8"?>
<sst xmlns="http://schemas.openxmlformats.org/spreadsheetml/2006/main" count="61" uniqueCount="40">
  <si>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</si>
  <si>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</si>
  <si>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</si>
  <si>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</si>
  <si>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</si>
  <si>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</si>
  <si>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</si>
  <si>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</si>
  <si>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</si>
  <si>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</si>
  <si>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</si>
  <si>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</si>
  <si>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</si>
  <si>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</si>
  <si>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</si>
  <si>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</si>
  <si>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</si>
  <si>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</si>
  <si>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</si>
  <si>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</si>
  <si>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</si>
  <si>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</si>
  <si>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</si>
  <si>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</si>
  <si>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</si>
  <si>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</si>
  <si>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</si>
  <si>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</si>
  <si>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</si>
  <si>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</si>
  <si>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</si>
  <si>
    <t>Наименование лота:  "Реализация неликвидных МТР. Материалы прочие"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</si>
  <si>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НЛ-2019/3-С</t>
    </r>
  </si>
  <si>
    <t>1076705</t>
  </si>
  <si>
    <t>Задвижка ДУ-50 (б/у)</t>
  </si>
  <si>
    <t>1076706</t>
  </si>
  <si>
    <t>Задвижка ДУ-80 (б/у)</t>
  </si>
  <si>
    <t>1534213</t>
  </si>
  <si>
    <t>Кабель силовой ВБбШнг-ХЛ 3х2,5-1,0 б/у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</si>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</sst>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165" fontId="11" fillId="0" borderId="3" xfId="1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/>
    <xf numFmtId="4" fontId="9" fillId="0" borderId="3" xfId="0" applyNumberFormat="1" applyFont="1" applyFill="1" applyBorder="1"/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6"/>
  <sheetViews>
    <sheetView tabSelected="1" view="pageBreakPreview" zoomScaleNormal="80" zoomScaleSheetLayoutView="100" workbookViewId="0">
      <selection activeCell="E15" sqref="E15:H15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4.2851562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9.140625" style="5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46" t="s">
        <v>21</v>
      </c>
      <c r="B1" s="46"/>
      <c r="C1" s="46"/>
      <c r="D1" s="47"/>
      <c r="E1" s="48"/>
      <c r="F1" s="48"/>
      <c r="G1" s="48"/>
      <c r="H1" s="48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49" t="s">
        <v>31</v>
      </c>
      <c r="B2" s="49"/>
      <c r="C2" s="49"/>
      <c r="D2" s="49"/>
      <c r="E2" s="49"/>
      <c r="F2" s="49"/>
      <c r="G2" s="49"/>
      <c r="H2" s="4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18.75" x14ac:dyDescent="0.25">
      <c r="A3" s="50" t="s">
        <v>32</v>
      </c>
      <c r="B3" s="50"/>
      <c r="C3" s="50"/>
      <c r="D3" s="50"/>
      <c r="E3" s="50"/>
      <c r="F3" s="50"/>
      <c r="G3" s="50"/>
      <c r="H3" s="50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18.75" x14ac:dyDescent="0.3">
      <c r="A5" s="52" t="s">
        <v>28</v>
      </c>
      <c r="B5" s="52"/>
      <c r="C5" s="52"/>
      <c r="D5" s="52"/>
      <c r="E5" s="52"/>
      <c r="F5" s="52"/>
      <c r="G5" s="52"/>
      <c r="H5" s="52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49" t="s">
        <v>26</v>
      </c>
      <c r="B6" s="57"/>
      <c r="C6" s="57"/>
      <c r="D6" s="57"/>
      <c r="E6" s="57"/>
      <c r="F6" s="57"/>
      <c r="G6" s="57"/>
      <c r="H6" s="57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1"/>
      <c r="K9" s="31"/>
      <c r="L9" s="31"/>
      <c r="M9" s="31"/>
      <c r="N9" s="31"/>
      <c r="O9" s="31"/>
      <c r="P9" s="31"/>
      <c r="Q9" s="31"/>
      <c r="R9" s="31"/>
      <c r="S9" s="31"/>
    </row>
    <row r="10" spans="1:19" s="38" customFormat="1" x14ac:dyDescent="0.25">
      <c r="A10" s="24">
        <v>1</v>
      </c>
      <c r="B10" s="24" t="s">
        <v>24</v>
      </c>
      <c r="C10" s="24" t="s">
        <v>33</v>
      </c>
      <c r="D10" s="37" t="s">
        <v>34</v>
      </c>
      <c r="E10" s="36" t="s">
        <v>10</v>
      </c>
      <c r="F10" s="44">
        <v>15</v>
      </c>
      <c r="G10" s="45">
        <v>4292.01</v>
      </c>
      <c r="H10" s="35">
        <v>42004</v>
      </c>
      <c r="J10" s="39">
        <v>6039.91</v>
      </c>
      <c r="K10" s="40">
        <v>1.35</v>
      </c>
      <c r="L10" s="40">
        <f t="shared" ref="L10" si="0">J10*K10</f>
        <v>8153.8785000000007</v>
      </c>
      <c r="M10" s="41">
        <f t="shared" ref="M10" si="1">L10*F10</f>
        <v>122308.17750000001</v>
      </c>
      <c r="N10" s="40"/>
      <c r="O10" s="40"/>
      <c r="P10" s="40"/>
      <c r="Q10" s="40"/>
      <c r="R10" s="40"/>
      <c r="S10" s="40"/>
    </row>
    <row r="11" spans="1:19" s="38" customFormat="1" x14ac:dyDescent="0.25">
      <c r="A11" s="24">
        <v>2</v>
      </c>
      <c r="B11" s="24" t="s">
        <v>24</v>
      </c>
      <c r="C11" s="24" t="s">
        <v>35</v>
      </c>
      <c r="D11" s="37" t="s">
        <v>36</v>
      </c>
      <c r="E11" s="36" t="s">
        <v>10</v>
      </c>
      <c r="F11" s="44">
        <v>7</v>
      </c>
      <c r="G11" s="45">
        <v>5641.79</v>
      </c>
      <c r="H11" s="35">
        <v>42279</v>
      </c>
      <c r="J11" s="39">
        <v>11632.41</v>
      </c>
      <c r="K11" s="40">
        <v>1.35</v>
      </c>
      <c r="L11" s="40">
        <f t="shared" ref="L11" si="2">J11*K11</f>
        <v>15703.753500000001</v>
      </c>
      <c r="M11" s="41">
        <f t="shared" ref="M11" si="3">L11*F11</f>
        <v>109926.2745</v>
      </c>
      <c r="N11" s="40"/>
      <c r="O11" s="40"/>
      <c r="P11" s="40"/>
      <c r="Q11" s="40"/>
      <c r="R11" s="40"/>
      <c r="S11" s="40"/>
    </row>
    <row r="12" spans="1:19" s="38" customFormat="1" x14ac:dyDescent="0.25">
      <c r="A12" s="24">
        <v>3</v>
      </c>
      <c r="B12" s="24" t="s">
        <v>24</v>
      </c>
      <c r="C12" s="24" t="s">
        <v>37</v>
      </c>
      <c r="D12" s="37" t="s">
        <v>38</v>
      </c>
      <c r="E12" s="36" t="s">
        <v>39</v>
      </c>
      <c r="F12" s="44">
        <v>3</v>
      </c>
      <c r="G12" s="45">
        <v>65.05</v>
      </c>
      <c r="H12" s="35">
        <v>42461</v>
      </c>
      <c r="J12" s="39">
        <v>721.31</v>
      </c>
      <c r="K12" s="40">
        <v>1.35</v>
      </c>
      <c r="L12" s="40">
        <f t="shared" ref="L12" si="4">J12*K12</f>
        <v>973.76850000000002</v>
      </c>
      <c r="M12" s="41">
        <f t="shared" ref="M12" si="5">L12*F12</f>
        <v>2921.3054999999999</v>
      </c>
      <c r="N12" s="40"/>
      <c r="O12" s="40"/>
      <c r="P12" s="40"/>
      <c r="Q12" s="40"/>
      <c r="R12" s="40"/>
      <c r="S12" s="40"/>
    </row>
    <row r="13" spans="1:19" s="4" customFormat="1" x14ac:dyDescent="0.25">
      <c r="A13" s="54" t="s">
        <v>7</v>
      </c>
      <c r="B13" s="54"/>
      <c r="C13" s="54"/>
      <c r="D13" s="54"/>
      <c r="E13" s="17"/>
      <c r="F13" s="43">
        <f>SUM(F10:F12)</f>
        <v>25</v>
      </c>
      <c r="G13" s="18"/>
      <c r="H13" s="19"/>
      <c r="J13" s="32"/>
      <c r="K13" s="31"/>
      <c r="L13" s="33"/>
      <c r="M13" s="31"/>
      <c r="N13" s="20"/>
      <c r="O13" s="20"/>
      <c r="P13" s="20"/>
      <c r="Q13" s="20"/>
      <c r="R13" s="20"/>
      <c r="S13" s="20"/>
    </row>
    <row r="14" spans="1:19" s="4" customFormat="1" x14ac:dyDescent="0.25">
      <c r="A14" s="60"/>
      <c r="B14" s="61"/>
      <c r="C14" s="61"/>
      <c r="D14" s="61"/>
      <c r="E14" s="61"/>
      <c r="F14" s="61"/>
      <c r="G14" s="61"/>
      <c r="H14" s="62"/>
      <c r="J14" s="20"/>
      <c r="K14" s="20"/>
      <c r="L14" s="20"/>
      <c r="M14" s="34">
        <f>SUM(M10:M13)</f>
        <v>235155.75749999998</v>
      </c>
      <c r="N14" s="20"/>
      <c r="O14" s="20"/>
      <c r="P14" s="20"/>
      <c r="Q14" s="20"/>
      <c r="R14" s="20"/>
      <c r="S14" s="20"/>
    </row>
    <row r="15" spans="1:19" s="4" customFormat="1" ht="135.75" customHeight="1" x14ac:dyDescent="0.25">
      <c r="A15" s="55" t="s">
        <v>8</v>
      </c>
      <c r="B15" s="55"/>
      <c r="C15" s="55"/>
      <c r="D15" s="55"/>
      <c r="E15" s="56" t="s">
        <v>9</v>
      </c>
      <c r="F15" s="56"/>
      <c r="G15" s="56"/>
      <c r="H15" s="56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 s="4" customFormat="1" ht="15.75" x14ac:dyDescent="0.25">
      <c r="A16" s="58" t="s">
        <v>22</v>
      </c>
      <c r="B16" s="58"/>
      <c r="C16" s="58"/>
      <c r="D16" s="58"/>
      <c r="E16" s="59" t="s">
        <v>23</v>
      </c>
      <c r="F16" s="59"/>
      <c r="G16" s="59"/>
      <c r="H16" s="59"/>
      <c r="S16" s="20"/>
    </row>
    <row r="17" spans="1:19" s="4" customFormat="1" ht="15.75" x14ac:dyDescent="0.25">
      <c r="A17" s="58" t="s">
        <v>27</v>
      </c>
      <c r="B17" s="58"/>
      <c r="C17" s="58"/>
      <c r="D17" s="58"/>
      <c r="E17" s="59" t="s">
        <v>23</v>
      </c>
      <c r="F17" s="59"/>
      <c r="G17" s="59"/>
      <c r="H17" s="59"/>
      <c r="S17" s="20"/>
    </row>
    <row r="22" spans="1:19" s="16" customFormat="1" ht="36.75" customHeight="1" x14ac:dyDescent="0.2">
      <c r="A22" s="53" t="s">
        <v>30</v>
      </c>
      <c r="B22" s="53"/>
      <c r="C22" s="53"/>
      <c r="D22" s="53"/>
      <c r="E22" s="53"/>
      <c r="F22" s="53"/>
      <c r="G22" s="53"/>
      <c r="H22" s="53"/>
      <c r="J22" s="30"/>
      <c r="K22" s="30"/>
      <c r="L22" s="30"/>
      <c r="M22" s="30"/>
      <c r="N22" s="30"/>
      <c r="O22" s="30"/>
      <c r="P22" s="30"/>
      <c r="Q22" s="30"/>
      <c r="R22" s="30"/>
      <c r="S22" s="30"/>
    </row>
    <row r="25" spans="1:19" ht="15.75" x14ac:dyDescent="0.25">
      <c r="A25" s="42"/>
    </row>
    <row r="26" spans="1:19" ht="15.75" x14ac:dyDescent="0.25">
      <c r="A26" s="42"/>
    </row>
  </sheetData>
  <mergeCells count="15">
    <mergeCell ref="A22:H22"/>
    <mergeCell ref="A13:D13"/>
    <mergeCell ref="A15:D15"/>
    <mergeCell ref="E15:H15"/>
    <mergeCell ref="A6:H6"/>
    <mergeCell ref="A16:D16"/>
    <mergeCell ref="E16:H16"/>
    <mergeCell ref="A17:D17"/>
    <mergeCell ref="E17:H17"/>
    <mergeCell ref="A14:H14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2019-11-19T04:16:28Z</cp:lastPrinted>
  <dcterms:created xsi:type="dcterms:W3CDTF">2016-09-16T10:27:35Z</dcterms:created>
  <dcterms:modified xsi:type="dcterms:W3CDTF">2019-11-19T04:16:48Z</dcterms:modified>
</cp:coreProperties>
</file>